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2. Caracterización de los Proveedores\Respuestas Autodiagnóstico\Proveedores Nacionales\"/>
    </mc:Choice>
  </mc:AlternateContent>
  <xr:revisionPtr revIDLastSave="0" documentId="13_ncr:1_{99DCAA7E-ABEB-4ACE-BBF9-8974B24ABCF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<sst xmlns="http://schemas.openxmlformats.org/spreadsheetml/2006/main" count="94" uniqueCount="89">
  <si>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</si>
  <si>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</si>
  <si>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</si>
  <si>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</si>
  <si>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</si>
  <si>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</si>
  <si>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</si>
  <si>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</si>
  <si>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</si>
  <si>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</si>
  <si>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</si>
  <si>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</si>
  <si>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</si>
  <si>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</si>
  <si>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</si>
  <si>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</si>
  <si>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</si>
  <si>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</si>
  <si>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</si>
  <si>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</si>
  <si>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</si>
  <si>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</si>
  <si>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</si>
  <si>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</si>
  <si>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</si>
  <si>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</si>
  <si>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</si>
  <si>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</si>
  <si>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</si>
  <si>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</si>
  <si>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</si>
  <si>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</si>
  <si>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</si>
  <si>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</si>
  <si>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</si>
  <si>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</si>
  <si>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</si>
  <si>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</si>
  <si>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</si>
  <si>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</si>
  <si>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</si>
  <si>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</si>
  <si>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</si>
  <si>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</si>
  <si>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</si>
  <si>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</si>
  <si>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</si>
  <si>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</si>
  <si>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</si>
  <si>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</si>
  <si>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</si>
  <si>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</si>
  <si>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</si>
  <si>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</si>
  <si>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</si>
  <si>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</si>
  <si>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</si>
  <si>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</si>
  <si>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</si>
  <si>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</si>
  <si>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</si>
  <si>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</si>
  <si>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</si>
  <si>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</si>
  <si>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</si>
  <si>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</si>
  <si>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</si>
  <si>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</si>
  <si>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</si>
  <si>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</si>
  <si>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</si>
  <si>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</si>
  <si>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</si>
  <si>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</si>
  <si>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</si>
  <si>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</si>
  <si>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</si>
  <si>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</si>
  <si>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</si>
  <si>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</si>
  <si>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</si>
  <si>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</si>
  <si>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</si>
  <si>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 xml:space="preserve">BOGOTA </t>
  </si>
  <si>
    <t xml:space="preserve">MEBIOX SAS </t>
  </si>
  <si>
    <t>ADRIANA ROMERO</t>
  </si>
  <si>
    <t>ventas2@gmail.com</t>
  </si>
  <si>
    <t>SI</t>
  </si>
  <si>
    <t>Certificación CCA e INVIMA .Calidad a nuestros 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</si>
</sst>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39">
        <v>45142</v>
      </c>
      <c r="G5" s="140"/>
      <c r="H5" s="140"/>
      <c r="I5" s="141"/>
    </row>
    <row r="6" spans="1:12" ht="15" customHeight="1">
      <c r="A6" s="135"/>
      <c r="B6" s="142" t="s">
        <v>5</v>
      </c>
      <c r="C6" s="143"/>
      <c r="D6" s="143"/>
      <c r="E6" s="144"/>
      <c r="F6" s="145" t="s">
        <v>84</v>
      </c>
      <c r="G6" s="146"/>
      <c r="H6" s="146"/>
      <c r="I6" s="147"/>
    </row>
    <row r="7" spans="1:12" ht="15" customHeight="1">
      <c r="A7" s="135"/>
      <c r="B7" s="142" t="s">
        <v>66</v>
      </c>
      <c r="C7" s="143"/>
      <c r="D7" s="143"/>
      <c r="E7" s="144"/>
      <c r="F7" s="145" t="s">
        <v>83</v>
      </c>
      <c r="G7" s="146"/>
      <c r="H7" s="146"/>
      <c r="I7" s="147"/>
    </row>
    <row r="8" spans="1:12" ht="15" customHeight="1">
      <c r="A8" s="135"/>
      <c r="B8" s="142" t="s">
        <v>6</v>
      </c>
      <c r="C8" s="143"/>
      <c r="D8" s="143"/>
      <c r="E8" s="144"/>
      <c r="F8" s="145" t="s">
        <v>85</v>
      </c>
      <c r="G8" s="146"/>
      <c r="H8" s="146"/>
      <c r="I8" s="147"/>
    </row>
    <row r="9" spans="1:12" ht="15" customHeight="1">
      <c r="A9" s="135"/>
      <c r="B9" s="148" t="s">
        <v>7</v>
      </c>
      <c r="C9" s="148"/>
      <c r="D9" s="148"/>
      <c r="E9" s="148"/>
      <c r="F9" s="145" t="s">
        <v>86</v>
      </c>
      <c r="G9" s="146"/>
      <c r="H9" s="146"/>
      <c r="I9" s="147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3.4285714285714284</v>
      </c>
      <c r="I12" s="120">
        <f>+H12/4</f>
        <v>0.8571428571428571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4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2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3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3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4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4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4</v>
      </c>
      <c r="I19" s="98">
        <f>+H19/4</f>
        <v>1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4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4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4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4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4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3</v>
      </c>
      <c r="H29" s="74">
        <f>SUM(G29:G42)/14</f>
        <v>3.4285714285714284</v>
      </c>
      <c r="I29" s="77">
        <f>+H29/4</f>
        <v>0.8571428571428571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3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2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3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4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4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4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4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3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2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4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4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4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87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88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/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tuKd8TdK4gPwXfR1x/Jot23MZlJQPwmdA3LQyr7/MRGSz5y2iCBmVZOXgwyYEgSaFd124U3RJTEWLvF8SoInRA==" saltValue="bqVwilOVX0Z7gG1V61skiw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00000000-0002-0000-0000-000000000000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51" t="s">
        <v>68</v>
      </c>
      <c r="B5" s="151"/>
      <c r="C5" s="32" t="s">
        <v>11</v>
      </c>
      <c r="D5" s="32" t="s">
        <v>69</v>
      </c>
      <c r="E5" s="150" t="s">
        <v>70</v>
      </c>
      <c r="F5" s="150"/>
      <c r="G5" s="149">
        <f>AVERAGE(C6:C8)</f>
        <v>3.6190476190476191</v>
      </c>
      <c r="H5" s="151" t="s">
        <v>72</v>
      </c>
      <c r="I5" s="151"/>
      <c r="J5" s="26"/>
    </row>
    <row r="6" spans="1:10" s="24" customFormat="1" ht="15" customHeight="1">
      <c r="A6" s="149" t="s">
        <v>76</v>
      </c>
      <c r="B6" s="149"/>
      <c r="C6" s="30">
        <f>Diagnóstico!H12</f>
        <v>3.4285714285714284</v>
      </c>
      <c r="D6" s="31">
        <f>Diagnóstico!I12</f>
        <v>0.8571428571428571</v>
      </c>
      <c r="E6" s="150"/>
      <c r="F6" s="150"/>
      <c r="G6" s="149"/>
      <c r="H6" s="154" t="s">
        <v>73</v>
      </c>
      <c r="I6" s="154"/>
      <c r="J6" s="27"/>
    </row>
    <row r="7" spans="1:10" s="24" customFormat="1" ht="15" customHeight="1">
      <c r="A7" s="149" t="s">
        <v>77</v>
      </c>
      <c r="B7" s="149"/>
      <c r="C7" s="30">
        <f>Diagnóstico!H19</f>
        <v>4</v>
      </c>
      <c r="D7" s="31">
        <f>Diagnóstico!I19</f>
        <v>1</v>
      </c>
      <c r="E7" s="150" t="s">
        <v>71</v>
      </c>
      <c r="F7" s="150"/>
      <c r="G7" s="152">
        <f>AVERAGE(D6:D8)</f>
        <v>0.90476190476190477</v>
      </c>
      <c r="H7" s="155" t="s">
        <v>74</v>
      </c>
      <c r="I7" s="155"/>
      <c r="J7" s="27"/>
    </row>
    <row r="8" spans="1:10" s="24" customFormat="1" ht="15" customHeight="1">
      <c r="A8" s="149" t="s">
        <v>78</v>
      </c>
      <c r="B8" s="149"/>
      <c r="C8" s="30">
        <f>Diagnóstico!H29</f>
        <v>3.4285714285714284</v>
      </c>
      <c r="D8" s="31">
        <f>Diagnóstico!I29</f>
        <v>0.8571428571428571</v>
      </c>
      <c r="E8" s="150"/>
      <c r="F8" s="150"/>
      <c r="G8" s="153"/>
      <c r="H8" s="156" t="s">
        <v>75</v>
      </c>
      <c r="I8" s="156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2023-08-09T15:55:08Z</dcterms:modified>
</cp:coreProperties>
</file>